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54788\"/>
    </mc:Choice>
  </mc:AlternateContent>
  <xr:revisionPtr revIDLastSave="0" documentId="13_ncr:1_{B9807B27-83FB-476E-B903-E23B3F1E06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D-271-0353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" i="13" l="1"/>
  <c r="I7" i="13" s="1"/>
  <c r="B10" i="13" s="1"/>
  <c r="B4" i="13"/>
  <c r="I5" i="13"/>
  <c r="I4" i="13"/>
  <c r="B5" i="13" l="1"/>
</calcChain>
</file>

<file path=xl/sharedStrings.xml><?xml version="1.0" encoding="utf-8"?>
<sst xmlns="http://schemas.openxmlformats.org/spreadsheetml/2006/main" count="29" uniqueCount="26">
  <si>
    <t>ITEM</t>
  </si>
  <si>
    <t>QUANTITY</t>
  </si>
  <si>
    <t>UNIT</t>
  </si>
  <si>
    <t>DESCRIPTION</t>
  </si>
  <si>
    <t>SY</t>
  </si>
  <si>
    <t>SEALING OF CONCRETE SURFACES (EPOXY-URETHANE)</t>
  </si>
  <si>
    <t>SF</t>
  </si>
  <si>
    <t>PIER</t>
  </si>
  <si>
    <t>COLUMN</t>
  </si>
  <si>
    <t>ITEM 519 COLUMN REPAIR SUMMARY</t>
  </si>
  <si>
    <t>DIMENSIONS</t>
  </si>
  <si>
    <t>AREA (SF)</t>
  </si>
  <si>
    <t>LB</t>
  </si>
  <si>
    <t>LS</t>
  </si>
  <si>
    <t>PATCHING CONCRETE STRUCTURE, AS PER PLAN</t>
  </si>
  <si>
    <t>ALL QUANTITIES CARRIED TO STRUCTURE SUB-SUMMARY (02/IMS/13)</t>
  </si>
  <si>
    <t>5' W X 10' H</t>
  </si>
  <si>
    <t>3' W X 5' H</t>
  </si>
  <si>
    <t>TOTAL</t>
  </si>
  <si>
    <t>PORTIONS OF STRUCTURE REMOVED, AS PER PLAN</t>
  </si>
  <si>
    <t>FIELD PAINTING STRUCTURAL STEEL, INTERMEDIATE COAT, AS PER PLAN</t>
  </si>
  <si>
    <t>FIELD PAINTING STRUCTURAL STEEL, FINISH COAT, AS PER PLAN</t>
  </si>
  <si>
    <t>REPLACEMENT OF DETERIORATED END CROSSFRAMES, AS PER PLAN</t>
  </si>
  <si>
    <t>ESTIMATED QUANTITIES     MED-94-1455     (SFN: 5205735)</t>
  </si>
  <si>
    <t>6' W X 6' H</t>
  </si>
  <si>
    <t>SHOP PAINTING AND FIELD TOUCH-UP OF STRUCTURAL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</si>
</sst>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CC40-211F-4FDF-B975-CA162848009C}">
  <dimension ref="A1:I18"/>
  <sheetViews>
    <sheetView tabSelected="1" workbookViewId="0">
      <selection activeCell="D8" sqref="D8"/>
    </sheetView>
  </sheetViews>
  <sheetFormatPr defaultRowHeight="15" x14ac:dyDescent="0.25"/>
  <cols>
    <col min="1" max="1" width="8.85546875" customWidth="1"/>
    <col min="2" max="2" width="12.42578125" bestFit="1" customWidth="1"/>
    <col min="3" max="3" width="11.28515625" customWidth="1"/>
    <col min="4" max="4" width="115.42578125" bestFit="1" customWidth="1"/>
    <col min="7" max="7" width="11.140625" bestFit="1" customWidth="1"/>
    <col min="8" max="8" width="15.140625" bestFit="1" customWidth="1"/>
    <col min="9" max="9" width="12.42578125" bestFit="1" customWidth="1"/>
  </cols>
  <sheetData>
    <row r="1" spans="1:9" x14ac:dyDescent="0.25">
      <c r="A1" s="13" t="s">
        <v>23</v>
      </c>
      <c r="B1" s="13"/>
      <c r="C1" s="13"/>
      <c r="D1" s="13"/>
      <c r="E1" s="5"/>
      <c r="F1" s="13" t="s">
        <v>9</v>
      </c>
      <c r="G1" s="13"/>
      <c r="H1" s="13"/>
      <c r="I1" s="13"/>
    </row>
    <row r="2" spans="1:9" x14ac:dyDescent="0.25">
      <c r="A2" s="6" t="s">
        <v>0</v>
      </c>
      <c r="B2" s="6" t="s">
        <v>1</v>
      </c>
      <c r="C2" s="6" t="s">
        <v>2</v>
      </c>
      <c r="D2" s="7" t="s">
        <v>3</v>
      </c>
      <c r="E2" s="5"/>
      <c r="F2" s="4" t="s">
        <v>7</v>
      </c>
      <c r="G2" s="4" t="s">
        <v>8</v>
      </c>
      <c r="H2" s="4" t="s">
        <v>10</v>
      </c>
      <c r="I2" s="4" t="s">
        <v>11</v>
      </c>
    </row>
    <row r="3" spans="1:9" x14ac:dyDescent="0.25">
      <c r="A3" s="6"/>
      <c r="B3" s="6"/>
      <c r="C3" s="6"/>
      <c r="D3" s="7"/>
      <c r="E3" s="5"/>
      <c r="F3" s="6">
        <v>1</v>
      </c>
      <c r="G3" s="6">
        <v>1</v>
      </c>
      <c r="H3" s="6" t="s">
        <v>24</v>
      </c>
      <c r="I3" s="6">
        <f>6*6</f>
        <v>36</v>
      </c>
    </row>
    <row r="4" spans="1:9" x14ac:dyDescent="0.25">
      <c r="A4" s="6">
        <v>202</v>
      </c>
      <c r="B4" s="6">
        <f>B6</f>
        <v>405</v>
      </c>
      <c r="C4" s="6" t="s">
        <v>12</v>
      </c>
      <c r="D4" s="7" t="s">
        <v>19</v>
      </c>
      <c r="E4" s="5"/>
      <c r="F4" s="6">
        <v>1</v>
      </c>
      <c r="G4" s="6">
        <v>2</v>
      </c>
      <c r="H4" s="6" t="s">
        <v>16</v>
      </c>
      <c r="I4" s="6">
        <f>5*10</f>
        <v>50</v>
      </c>
    </row>
    <row r="5" spans="1:9" x14ac:dyDescent="0.25">
      <c r="A5" s="6">
        <v>512</v>
      </c>
      <c r="B5" s="6">
        <f>ROUNDUP(B10/9,0)</f>
        <v>25</v>
      </c>
      <c r="C5" s="6" t="s">
        <v>4</v>
      </c>
      <c r="D5" s="7" t="s">
        <v>5</v>
      </c>
      <c r="E5" s="5"/>
      <c r="F5" s="6">
        <v>3</v>
      </c>
      <c r="G5" s="6">
        <v>1</v>
      </c>
      <c r="H5" s="6" t="s">
        <v>17</v>
      </c>
      <c r="I5" s="6">
        <f>3*5</f>
        <v>15</v>
      </c>
    </row>
    <row r="6" spans="1:9" x14ac:dyDescent="0.25">
      <c r="A6" s="6">
        <v>513</v>
      </c>
      <c r="B6" s="6">
        <v>405</v>
      </c>
      <c r="C6" s="6" t="s">
        <v>12</v>
      </c>
      <c r="D6" s="7" t="s">
        <v>22</v>
      </c>
      <c r="E6" s="5"/>
      <c r="F6" s="6"/>
      <c r="G6" s="6"/>
      <c r="H6" s="6"/>
      <c r="I6" s="6"/>
    </row>
    <row r="7" spans="1:9" x14ac:dyDescent="0.25">
      <c r="A7" s="6">
        <v>514</v>
      </c>
      <c r="B7" s="6" t="s">
        <v>13</v>
      </c>
      <c r="C7" s="6"/>
      <c r="D7" s="7" t="s">
        <v>25</v>
      </c>
      <c r="E7" s="5"/>
      <c r="F7" s="15" t="s">
        <v>18</v>
      </c>
      <c r="G7" s="16"/>
      <c r="H7" s="17"/>
      <c r="I7" s="4">
        <f>SUM(I3:I6)</f>
        <v>101</v>
      </c>
    </row>
    <row r="8" spans="1:9" x14ac:dyDescent="0.25">
      <c r="A8" s="6">
        <v>514</v>
      </c>
      <c r="B8" s="6" t="s">
        <v>13</v>
      </c>
      <c r="C8" s="6"/>
      <c r="D8" s="7" t="s">
        <v>20</v>
      </c>
      <c r="E8" s="5"/>
      <c r="F8" s="11"/>
      <c r="G8" s="11"/>
      <c r="H8" s="11"/>
      <c r="I8" s="12"/>
    </row>
    <row r="9" spans="1:9" x14ac:dyDescent="0.25">
      <c r="A9" s="6">
        <v>514</v>
      </c>
      <c r="B9" s="6" t="s">
        <v>13</v>
      </c>
      <c r="C9" s="6"/>
      <c r="D9" s="7" t="s">
        <v>21</v>
      </c>
      <c r="E9" s="5"/>
      <c r="F9" s="11"/>
      <c r="G9" s="11"/>
      <c r="H9" s="11"/>
      <c r="I9" s="12"/>
    </row>
    <row r="10" spans="1:9" x14ac:dyDescent="0.25">
      <c r="A10" s="6">
        <v>519</v>
      </c>
      <c r="B10" s="8">
        <f>I7+9.25*4*3+6*2</f>
        <v>224</v>
      </c>
      <c r="C10" s="6" t="s">
        <v>6</v>
      </c>
      <c r="D10" s="7" t="s">
        <v>14</v>
      </c>
      <c r="E10" s="5"/>
      <c r="F10" s="9"/>
      <c r="G10" s="9"/>
      <c r="H10" s="9"/>
      <c r="I10" s="9"/>
    </row>
    <row r="11" spans="1:9" x14ac:dyDescent="0.25">
      <c r="A11" s="6"/>
      <c r="B11" s="6"/>
      <c r="C11" s="6"/>
      <c r="D11" s="10"/>
      <c r="E11" s="5"/>
      <c r="F11" s="9"/>
      <c r="G11" s="9"/>
      <c r="H11" s="9"/>
      <c r="I11" s="9"/>
    </row>
    <row r="12" spans="1:9" x14ac:dyDescent="0.25">
      <c r="A12" s="14" t="s">
        <v>15</v>
      </c>
      <c r="B12" s="14"/>
      <c r="C12" s="14"/>
      <c r="D12" s="14"/>
      <c r="E12" s="5"/>
      <c r="F12" s="9"/>
      <c r="G12" s="9"/>
      <c r="H12" s="9"/>
      <c r="I12" s="9"/>
    </row>
    <row r="13" spans="1:9" x14ac:dyDescent="0.25">
      <c r="F13" s="1"/>
      <c r="G13" s="1"/>
      <c r="H13" s="1"/>
      <c r="I13" s="1"/>
    </row>
    <row r="14" spans="1:9" x14ac:dyDescent="0.25">
      <c r="F14" s="1"/>
      <c r="G14" s="1"/>
      <c r="H14" s="1"/>
      <c r="I14" s="1"/>
    </row>
    <row r="15" spans="1:9" x14ac:dyDescent="0.25">
      <c r="F15" s="1"/>
      <c r="G15" s="1"/>
      <c r="H15" s="1"/>
      <c r="I15" s="1"/>
    </row>
    <row r="16" spans="1:9" x14ac:dyDescent="0.25">
      <c r="F16" s="1"/>
      <c r="G16" s="1"/>
      <c r="H16" s="1"/>
      <c r="I16" s="1"/>
    </row>
    <row r="17" spans="6:9" x14ac:dyDescent="0.25">
      <c r="F17" s="1"/>
      <c r="G17" s="1"/>
      <c r="H17" s="1"/>
      <c r="I17" s="1"/>
    </row>
    <row r="18" spans="6:9" x14ac:dyDescent="0.25">
      <c r="F18" s="2"/>
      <c r="G18" s="2"/>
      <c r="H18" s="2"/>
      <c r="I18" s="3"/>
    </row>
  </sheetData>
  <mergeCells count="4">
    <mergeCell ref="A1:D1"/>
    <mergeCell ref="A12:D12"/>
    <mergeCell ref="F1:I1"/>
    <mergeCell ref="F7:H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MED-271-0353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2017-03-06T13:02:18Z</dcterms:created>
  <dcterms:modified xsi:type="dcterms:W3CDTF">2023-09-29T17:26:46Z</dcterms:modified>
</cp:coreProperties>
</file>